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-2026 - Vzdrzevanje Setcce\"/>
    </mc:Choice>
  </mc:AlternateContent>
  <bookViews>
    <workbookView xWindow="38280" yWindow="2610" windowWidth="29040" windowHeight="17640"/>
  </bookViews>
  <sheets>
    <sheet name="Sheet1" sheetId="1" r:id="rId1"/>
  </sheets>
  <definedNames>
    <definedName name="_xlnm.Print_Area" localSheetId="0">Sheet1!$B$1:$J$37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J16" i="1" s="1"/>
  <c r="L15" i="1"/>
  <c r="J15" i="1" s="1"/>
  <c r="L14" i="1"/>
  <c r="J14" i="1"/>
  <c r="L13" i="1"/>
  <c r="J13" i="1" s="1"/>
  <c r="L12" i="1"/>
  <c r="J12" i="1" s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<sst xmlns="http://schemas.openxmlformats.org/spreadsheetml/2006/main" count="44" uniqueCount="36">
  <si>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</si>
  <si>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</si>
  <si>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</si>
  <si>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</si>
  <si>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</si>
  <si>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</si>
  <si>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</si>
  <si>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</si>
  <si>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</si>
  <si>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</si>
  <si>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</si>
  <si>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</si>
  <si>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</si>
  <si>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</si>
  <si>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</si>
  <si>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(obrazec se izpolni samo v primeru skupne ponudbe ali ponudbe s podizvajalci )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</si>
  <si>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</si>
  <si>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</si>
  <si>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</si>
  <si>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</si>
  <si>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</si>
  <si>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</si>
  <si>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Če je potrebno, ponudnik navede druga dela, jih opiše in navede skupni delež vseh opisanih del.</t>
  </si>
  <si>
    <t>Če je potrebno, ponudnik poda dodatna pojasnila v zvezi z razdelitvijo del med gospodarskimi subjekti.</t>
  </si>
  <si>
    <t xml:space="preserve">Del  del mora obvezno prevzeti v izvajanje ponudnik sam.  </t>
  </si>
  <si>
    <t xml:space="preserve">Izvedba storitev v okviru točke B - Dodatne storitve po zahtevah naročnika </t>
  </si>
  <si>
    <t>Koordinacija in nadzor nad izvedbo predmetnih del in izvajanjem pogodbe*</t>
  </si>
  <si>
    <t xml:space="preserve">Izvedba storitev v okviru točke C - Razširitev sistema BetrSign </t>
  </si>
  <si>
    <t>Izvedba storitev v okviru točke A - Osveževanje in vzdrževanje programske opreme BetrSign</t>
  </si>
  <si>
    <t>Vzdrževanje programske opreme BetrSign</t>
  </si>
  <si>
    <t>Pri izpolnjevanju obrazca se dodatno upoštevajo navodila iz točke 3.4.2.3 razpisne dokumentacije.</t>
  </si>
  <si>
    <t>OBRAZEC 10/3  - Razdelitev del med gospodarskimi subjekti za SKLOP 3</t>
  </si>
  <si>
    <t>Morebitna druga pripadajoča dela, ki  niso zajeta v predhodnih točkah: **
__________________________________
________________________________
(opis)</t>
  </si>
  <si>
    <t>Ponudnik obseg posamezne vrste dela, ki ga posamezni gospodarski subjekt prevzema v izvajanje/podizvajanje, oceni in izrazi z deležem v %.</t>
  </si>
  <si>
    <t>Vsota deležev vseh gospodarskih subjektov po posamezni vrsti dela  mora biti 100%, kar se avtomatično preverja v stolpcu "Kontrola". Če ponudnik ne navede del v okviru postavke pod zap. št. 5, v stolpcu "Kontrola" ostane "NAPAKA!".</t>
  </si>
  <si>
    <t>Razpisna dokumentacija št. 430-15/2026 –  Vzdrževanje sistema za varnostne vsebine, varnostnih komponent in sistema za lastnoročno elektronsko podpisovanje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</si>
</sst>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Verdana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 indent="1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left"/>
    </xf>
    <xf numFmtId="0" fontId="3" fillId="0" borderId="3" xfId="0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vertical="center" indent="1"/>
    </xf>
    <xf numFmtId="0" fontId="2" fillId="0" borderId="0" xfId="0" applyFont="1" applyAlignment="1" applyProtection="1">
      <alignment horizontal="left" vertical="center" indent="1"/>
    </xf>
    <xf numFmtId="0" fontId="6" fillId="0" borderId="3" xfId="0" applyFont="1" applyBorder="1" applyAlignment="1" applyProtection="1">
      <alignment horizontal="left" vertical="center" wrapText="1" indent="1"/>
    </xf>
    <xf numFmtId="0" fontId="6" fillId="0" borderId="1" xfId="0" applyFont="1" applyBorder="1" applyAlignment="1" applyProtection="1">
      <alignment horizontal="left" vertical="center" wrapText="1" inden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 indent="1"/>
    </xf>
    <xf numFmtId="10" fontId="1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1" fillId="0" borderId="0" xfId="0" applyFont="1" applyAlignment="1" applyProtection="1">
      <alignment horizontal="left" vertical="center" wrapText="1" indent="1"/>
    </xf>
    <xf numFmtId="0" fontId="1" fillId="0" borderId="0" xfId="0" applyFont="1" applyBorder="1" applyProtection="1"/>
    <xf numFmtId="10" fontId="1" fillId="0" borderId="0" xfId="0" applyNumberFormat="1" applyFont="1" applyFill="1" applyBorder="1" applyAlignment="1" applyProtection="1">
      <alignment horizontal="right" vertical="center" wrapText="1" indent="1"/>
    </xf>
    <xf numFmtId="0" fontId="1" fillId="0" borderId="0" xfId="0" applyFont="1" applyFill="1" applyBorder="1" applyProtection="1"/>
    <xf numFmtId="0" fontId="2" fillId="0" borderId="1" xfId="0" applyFont="1" applyFill="1" applyBorder="1" applyAlignment="1" applyProtection="1">
      <alignment horizontal="left" vertical="center" wrapText="1" indent="1"/>
    </xf>
    <xf numFmtId="0" fontId="7" fillId="0" borderId="0" xfId="0" applyFont="1" applyAlignment="1" applyProtection="1">
      <alignment horizontal="left" indent="1"/>
    </xf>
    <xf numFmtId="0" fontId="1" fillId="0" borderId="0" xfId="0" applyFont="1"/>
    <xf numFmtId="10" fontId="1" fillId="0" borderId="0" xfId="0" applyNumberFormat="1" applyFont="1" applyAlignment="1">
      <alignment horizontal="right" vertical="center" wrapText="1" indent="1"/>
    </xf>
    <xf numFmtId="0" fontId="1" fillId="0" borderId="0" xfId="0" applyFont="1" applyAlignment="1" applyProtection="1">
      <alignment horizontal="right" vertical="center" indent="1"/>
    </xf>
    <xf numFmtId="0" fontId="1" fillId="0" borderId="0" xfId="0" applyFont="1" applyAlignment="1" applyProtection="1">
      <alignment horizontal="left" indent="1"/>
    </xf>
    <xf numFmtId="0" fontId="1" fillId="0" borderId="0" xfId="0" applyFont="1" applyAlignment="1" applyProtection="1">
      <alignment horizontal="right"/>
    </xf>
    <xf numFmtId="0" fontId="1" fillId="2" borderId="0" xfId="0" applyFont="1" applyFill="1" applyAlignment="1" applyProtection="1">
      <alignment horizontal="left" indent="1"/>
      <protection locked="0"/>
    </xf>
    <xf numFmtId="0" fontId="1" fillId="0" borderId="9" xfId="0" applyFont="1" applyBorder="1" applyAlignment="1" applyProtection="1">
      <alignment wrapText="1"/>
    </xf>
    <xf numFmtId="0" fontId="1" fillId="0" borderId="9" xfId="0" applyFont="1" applyBorder="1" applyProtection="1"/>
    <xf numFmtId="10" fontId="4" fillId="0" borderId="0" xfId="0" applyNumberFormat="1" applyFont="1" applyProtection="1"/>
    <xf numFmtId="0" fontId="1" fillId="2" borderId="0" xfId="0" applyFont="1" applyFill="1" applyAlignment="1" applyProtection="1">
      <alignment horizontal="right"/>
      <protection locked="0"/>
    </xf>
    <xf numFmtId="10" fontId="1" fillId="2" borderId="6" xfId="0" applyNumberFormat="1" applyFont="1" applyFill="1" applyBorder="1" applyAlignment="1" applyProtection="1">
      <alignment horizontal="left" vertical="center" wrapText="1" indent="1"/>
      <protection locked="0"/>
    </xf>
    <xf numFmtId="10" fontId="1" fillId="2" borderId="7" xfId="0" applyNumberFormat="1" applyFont="1" applyFill="1" applyBorder="1" applyAlignment="1" applyProtection="1">
      <alignment horizontal="left" vertical="center" wrapText="1" indent="1"/>
      <protection locked="0"/>
    </xf>
    <xf numFmtId="10" fontId="1" fillId="2" borderId="8" xfId="0" applyNumberFormat="1" applyFont="1" applyFill="1" applyBorder="1" applyAlignment="1" applyProtection="1">
      <alignment horizontal="left" vertical="center" wrapText="1" indent="1"/>
      <protection locked="0"/>
    </xf>
    <xf numFmtId="0" fontId="8" fillId="0" borderId="9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1"/>
  <sheetViews>
    <sheetView showGridLines="0" tabSelected="1" zoomScale="85" zoomScaleNormal="85" workbookViewId="0">
      <selection activeCell="D7" sqref="D7:D9"/>
    </sheetView>
  </sheetViews>
  <sheetFormatPr defaultColWidth="9.140625" defaultRowHeight="15" x14ac:dyDescent="0.25"/>
  <cols>
    <col min="1" max="1" width="4.7109375" style="1" customWidth="1"/>
    <col min="2" max="2" width="6.7109375" style="1" customWidth="1"/>
    <col min="3" max="3" width="48.7109375" style="2" customWidth="1"/>
    <col min="4" max="9" width="26" style="2" customWidth="1"/>
    <col min="10" max="10" width="16.7109375" style="1" customWidth="1"/>
    <col min="11" max="11" width="4.7109375" style="1" customWidth="1"/>
    <col min="12" max="16384" width="9.140625" style="1"/>
  </cols>
  <sheetData>
    <row r="1" spans="1:14" ht="42" customHeight="1" x14ac:dyDescent="0.25">
      <c r="A1" s="12"/>
      <c r="B1" s="12"/>
      <c r="C1" s="13"/>
      <c r="D1" s="13"/>
      <c r="E1" s="13"/>
      <c r="F1" s="13"/>
      <c r="G1" s="13"/>
      <c r="H1" s="13"/>
      <c r="I1" s="13"/>
      <c r="J1" s="12"/>
      <c r="K1" s="12"/>
      <c r="L1" s="12"/>
      <c r="M1" s="12"/>
      <c r="N1" s="12"/>
    </row>
    <row r="2" spans="1:14" ht="28.5" customHeight="1" x14ac:dyDescent="0.25">
      <c r="A2" s="12"/>
      <c r="B2" s="12"/>
      <c r="C2" s="14" t="s">
        <v>31</v>
      </c>
      <c r="D2" s="13"/>
      <c r="E2" s="13"/>
      <c r="F2" s="13"/>
      <c r="G2" s="13"/>
      <c r="H2" s="13"/>
      <c r="I2" s="13"/>
      <c r="J2" s="12"/>
      <c r="K2" s="12"/>
      <c r="L2" s="12"/>
      <c r="M2" s="12"/>
      <c r="N2" s="12"/>
    </row>
    <row r="3" spans="1:14" ht="28.5" customHeight="1" x14ac:dyDescent="0.25">
      <c r="A3" s="12"/>
      <c r="B3" s="12"/>
      <c r="C3" s="14" t="s">
        <v>29</v>
      </c>
      <c r="D3" s="13"/>
      <c r="E3" s="13"/>
      <c r="F3" s="13"/>
      <c r="G3" s="13"/>
      <c r="H3" s="13"/>
      <c r="I3" s="13"/>
      <c r="J3" s="12"/>
      <c r="K3" s="12"/>
      <c r="L3" s="12"/>
      <c r="M3" s="12"/>
      <c r="N3" s="12"/>
    </row>
    <row r="4" spans="1:14" ht="15" customHeight="1" x14ac:dyDescent="0.25">
      <c r="A4" s="12"/>
      <c r="B4" s="12"/>
      <c r="C4" s="15" t="s">
        <v>15</v>
      </c>
      <c r="D4" s="13"/>
      <c r="E4" s="13"/>
      <c r="F4" s="13"/>
      <c r="G4" s="13"/>
      <c r="H4" s="13"/>
      <c r="I4" s="13"/>
      <c r="J4" s="12"/>
      <c r="K4" s="12"/>
      <c r="L4" s="12"/>
      <c r="M4" s="12"/>
      <c r="N4" s="12"/>
    </row>
    <row r="5" spans="1:14" ht="9" customHeight="1" x14ac:dyDescent="0.25">
      <c r="A5" s="12"/>
      <c r="B5" s="12"/>
      <c r="C5" s="15"/>
      <c r="D5" s="13"/>
      <c r="E5" s="13"/>
      <c r="F5" s="13"/>
      <c r="G5" s="13"/>
      <c r="H5" s="13"/>
      <c r="I5" s="13"/>
      <c r="J5" s="12"/>
      <c r="K5" s="12"/>
      <c r="L5" s="12"/>
      <c r="M5" s="12"/>
      <c r="N5" s="12"/>
    </row>
    <row r="6" spans="1:14" ht="24.75" customHeight="1" x14ac:dyDescent="0.25">
      <c r="A6" s="12"/>
      <c r="B6" s="12"/>
      <c r="C6" s="15"/>
      <c r="D6" s="13"/>
      <c r="E6" s="13"/>
      <c r="F6" s="13"/>
      <c r="G6" s="13"/>
      <c r="H6" s="13"/>
      <c r="I6" s="13"/>
      <c r="J6" s="12"/>
      <c r="K6" s="12"/>
      <c r="L6" s="12"/>
      <c r="M6" s="12"/>
      <c r="N6" s="12"/>
    </row>
    <row r="7" spans="1:14" ht="15.75" customHeight="1" x14ac:dyDescent="0.25">
      <c r="A7" s="12"/>
      <c r="B7" s="12"/>
      <c r="C7" s="43" t="s">
        <v>8</v>
      </c>
      <c r="D7" s="46"/>
      <c r="E7" s="46"/>
      <c r="F7" s="46"/>
      <c r="G7" s="46"/>
      <c r="H7" s="46"/>
      <c r="I7" s="46"/>
      <c r="J7" s="12"/>
      <c r="K7" s="12"/>
      <c r="L7" s="12"/>
      <c r="M7" s="12"/>
      <c r="N7" s="12"/>
    </row>
    <row r="8" spans="1:14" ht="18" customHeight="1" x14ac:dyDescent="0.25">
      <c r="A8" s="12"/>
      <c r="B8" s="12"/>
      <c r="C8" s="44"/>
      <c r="D8" s="47"/>
      <c r="E8" s="47"/>
      <c r="F8" s="47"/>
      <c r="G8" s="47"/>
      <c r="H8" s="47"/>
      <c r="I8" s="47"/>
      <c r="J8" s="12"/>
      <c r="K8" s="12"/>
      <c r="L8" s="12"/>
      <c r="M8" s="12"/>
      <c r="N8" s="12"/>
    </row>
    <row r="9" spans="1:14" ht="12.75" customHeight="1" x14ac:dyDescent="0.25">
      <c r="A9" s="12"/>
      <c r="B9" s="12"/>
      <c r="C9" s="45"/>
      <c r="D9" s="48"/>
      <c r="E9" s="48"/>
      <c r="F9" s="48"/>
      <c r="G9" s="48"/>
      <c r="H9" s="48"/>
      <c r="I9" s="48"/>
      <c r="J9" s="12"/>
      <c r="K9" s="12"/>
      <c r="L9" s="12"/>
      <c r="M9" s="12"/>
      <c r="N9" s="12"/>
    </row>
    <row r="10" spans="1:14" ht="24" customHeight="1" x14ac:dyDescent="0.25">
      <c r="A10" s="12"/>
      <c r="B10" s="12"/>
      <c r="C10" s="4" t="s">
        <v>17</v>
      </c>
      <c r="D10" s="16" t="s">
        <v>0</v>
      </c>
      <c r="E10" s="16" t="s">
        <v>1</v>
      </c>
      <c r="F10" s="16" t="s">
        <v>1</v>
      </c>
      <c r="G10" s="16" t="s">
        <v>2</v>
      </c>
      <c r="H10" s="16" t="s">
        <v>2</v>
      </c>
      <c r="I10" s="16" t="s">
        <v>2</v>
      </c>
      <c r="J10" s="17" t="s">
        <v>4</v>
      </c>
      <c r="K10" s="12"/>
      <c r="L10" s="12"/>
      <c r="M10" s="12"/>
      <c r="N10" s="12"/>
    </row>
    <row r="11" spans="1:14" ht="24" customHeight="1" thickBot="1" x14ac:dyDescent="0.3">
      <c r="A11" s="12"/>
      <c r="B11" s="18" t="s">
        <v>10</v>
      </c>
      <c r="C11" s="5" t="s">
        <v>19</v>
      </c>
      <c r="D11" s="19" t="s">
        <v>3</v>
      </c>
      <c r="E11" s="19" t="s">
        <v>3</v>
      </c>
      <c r="F11" s="19" t="s">
        <v>3</v>
      </c>
      <c r="G11" s="19" t="s">
        <v>3</v>
      </c>
      <c r="H11" s="19" t="s">
        <v>3</v>
      </c>
      <c r="I11" s="19" t="s">
        <v>3</v>
      </c>
      <c r="J11" s="19" t="s">
        <v>5</v>
      </c>
      <c r="K11" s="12"/>
      <c r="L11" s="12"/>
      <c r="M11" s="12"/>
      <c r="N11" s="12"/>
    </row>
    <row r="12" spans="1:14" ht="39.950000000000003" customHeight="1" x14ac:dyDescent="0.25">
      <c r="A12" s="12"/>
      <c r="B12" s="8">
        <v>1</v>
      </c>
      <c r="C12" s="8" t="s">
        <v>28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3" t="str">
        <f>IF(ISNUMBER(D12)
*AND(ISNUMBER(E12))
*AND(ISNUMBER(F12))
*AND(ISNUMBER(G12))
*AND(ISNUMBER(H12))
*AND(ISNUMBER(I12))
*AND(D12&gt;=0)*AND(D12&lt;=100)
*AND(E12&gt;=0)*AND(E12&lt;=100)
*AND(F12&gt;=0)*AND(F12&lt;=100)
*AND(G12&gt;=0)*AND(G12&lt;=100)
*AND(H12&gt;=0)*AND(H12&lt;=100)
*AND(I12&gt;=0)*AND(I12&lt;=100)
*AND(L12=1)
*AND(L12&lt;&gt;"NAPAKA!"),L12,"NAPAKA!")</f>
        <v>NAPAKA!</v>
      </c>
      <c r="L12" s="37">
        <f>IF(ISNUMBER(D12)
*AND(ISNUMBER(E12))
*AND(ISNUMBER(F12))
*AND(ISNUMBER(G12))
*AND(ISNUMBER(H12))
*AND(ISNUMBER(I12)),
ROUND(ROUND(D12,4)+ROUND(E12,4)+ROUND(F12,4)+ROUND(G12,4)+ROUND(H12,4)+ROUND(I12,4),4),
"NAPAKA!")</f>
        <v>0</v>
      </c>
      <c r="M12" s="12"/>
      <c r="N12" s="12"/>
    </row>
    <row r="13" spans="1:14" ht="39.950000000000003" customHeight="1" x14ac:dyDescent="0.25">
      <c r="A13" s="12"/>
      <c r="B13" s="8">
        <v>2</v>
      </c>
      <c r="C13" s="21" t="s">
        <v>25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3" t="str">
        <f>IF(ISNUMBER(D13)
*AND(ISNUMBER(E13))
*AND(ISNUMBER(F13))
*AND(ISNUMBER(G13))
*AND(ISNUMBER(H13))
*AND(ISNUMBER(I13))
*AND(D13&gt;=0)*AND(D13&lt;=100)
*AND(E13&gt;=0)*AND(E13&lt;=100)
*AND(F13&gt;=0)*AND(F13&lt;=100)
*AND(G13&gt;=0)*AND(G13&lt;=100)
*AND(H13&gt;=0)*AND(H13&lt;=100)
*AND(I13&gt;=0)*AND(I13&lt;=100)
*AND(L13=1)
*AND(L13&lt;&gt;"NAPAKA!"),L13,"NAPAKA!")</f>
        <v>NAPAKA!</v>
      </c>
      <c r="L13" s="37">
        <f>IF(ISNUMBER(D13)
*AND(ISNUMBER(E13))
*AND(ISNUMBER(F13))
*AND(ISNUMBER(G13))
*AND(ISNUMBER(H13))
*AND(ISNUMBER(I13)),
ROUND(ROUND(D13,4)+ROUND(E13,4)+ROUND(F13,4)+ROUND(G13,4)+ROUND(H13,4)+ROUND(I13,4),4),
"NAPAKA!")</f>
        <v>0</v>
      </c>
      <c r="M13" s="12"/>
      <c r="N13" s="12"/>
    </row>
    <row r="14" spans="1:14" ht="39.950000000000003" customHeight="1" x14ac:dyDescent="0.25">
      <c r="A14" s="12"/>
      <c r="B14" s="8">
        <v>3</v>
      </c>
      <c r="C14" s="22" t="s">
        <v>27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3" t="str">
        <f>IF(ISNUMBER(D14)
*AND(ISNUMBER(E14))
*AND(ISNUMBER(F14))
*AND(ISNUMBER(G14))
*AND(ISNUMBER(H14))
*AND(ISNUMBER(I14))
*AND(D14&gt;=0)*AND(D14&lt;=100)
*AND(E14&gt;=0)*AND(E14&lt;=100)
*AND(F14&gt;=0)*AND(F14&lt;=100)
*AND(G14&gt;=0)*AND(G14&lt;=100)
*AND(H14&gt;=0)*AND(H14&lt;=100)
*AND(I14&gt;=0)*AND(I14&lt;=100)
*AND(L14=1)
*AND(L14&lt;&gt;"NAPAKA!"),L14,"NAPAKA!")</f>
        <v>NAPAKA!</v>
      </c>
      <c r="L14" s="37">
        <f>IF(ISNUMBER(D14)
*AND(ISNUMBER(E14))
*AND(ISNUMBER(F14))
*AND(ISNUMBER(G14))
*AND(ISNUMBER(H14))
*AND(ISNUMBER(I14)),
ROUND(ROUND(D14,4)+ROUND(E14,4)+ROUND(F14,4)+ROUND(G14,4)+ROUND(H14,4)+ROUND(I14,4),4),
"NAPAKA!")</f>
        <v>0</v>
      </c>
      <c r="M14" s="12"/>
      <c r="N14" s="12"/>
    </row>
    <row r="15" spans="1:14" ht="39.950000000000003" customHeight="1" x14ac:dyDescent="0.25">
      <c r="A15" s="12"/>
      <c r="B15" s="8">
        <v>4</v>
      </c>
      <c r="C15" s="23" t="s">
        <v>26</v>
      </c>
      <c r="D15" s="20">
        <v>0</v>
      </c>
      <c r="E15" s="20">
        <v>0</v>
      </c>
      <c r="F15" s="20">
        <v>0.25</v>
      </c>
      <c r="G15" s="20">
        <v>0</v>
      </c>
      <c r="H15" s="20">
        <v>0</v>
      </c>
      <c r="I15" s="20">
        <v>0</v>
      </c>
      <c r="J15" s="3" t="str">
        <f>IF(ISNUMBER(D15)
*AND(ISNUMBER(E15))
*AND(ISNUMBER(F15))
*AND(ISNUMBER(G15))
*AND(ISNUMBER(H15))
*AND(ISNUMBER(I15))
*AND(D15&gt;=0)*AND(D15&lt;=100)
*AND(E15&gt;=0)*AND(E15&lt;=100)
*AND(F15&gt;=0)*AND(F15&lt;=100)
*AND(G15&gt;=0)*AND(G15&lt;=100)
*AND(H15&gt;=0)*AND(H15&lt;=100)
*AND(I15&gt;=0)*AND(I15&lt;=100)
*AND(L15=1)
*AND(L15&lt;&gt;"NAPAKA!"),L15,"NAPAKA!")</f>
        <v>NAPAKA!</v>
      </c>
      <c r="L15" s="37">
        <f>IF(ISNUMBER(D15)
*AND(ISNUMBER(E15))
*AND(ISNUMBER(F15))
*AND(ISNUMBER(G15))
*AND(ISNUMBER(H15))
*AND(ISNUMBER(I15)),
ROUND(ROUND(D15,4)+ROUND(E15,4)+ROUND(F15,4)+ROUND(G15,4)+ROUND(H15,4)+ROUND(I15,4),4),
"NAPAKA!")</f>
        <v>0.25</v>
      </c>
      <c r="M15" s="12"/>
      <c r="N15" s="12"/>
    </row>
    <row r="16" spans="1:14" ht="65.099999999999994" customHeight="1" x14ac:dyDescent="0.25">
      <c r="A16" s="12"/>
      <c r="B16" s="8">
        <v>5</v>
      </c>
      <c r="C16" s="9" t="s">
        <v>32</v>
      </c>
      <c r="D16" s="20">
        <v>0</v>
      </c>
      <c r="E16" s="20">
        <v>0</v>
      </c>
      <c r="F16" s="20">
        <v>0</v>
      </c>
      <c r="G16" s="20">
        <v>0</v>
      </c>
      <c r="H16" s="20">
        <v>0.45</v>
      </c>
      <c r="I16" s="20">
        <v>0</v>
      </c>
      <c r="J16" s="3" t="str">
        <f>IF(ISNUMBER(D16)
*AND(ISNUMBER(E16))
*AND(ISNUMBER(F16))
*AND(ISNUMBER(G16))
*AND(ISNUMBER(H16))
*AND(ISNUMBER(I16))
*AND(D16&gt;=0)*AND(D16&lt;=100)
*AND(E16&gt;=0)*AND(E16&lt;=100)
*AND(F16&gt;=0)*AND(F16&lt;=100)
*AND(G16&gt;=0)*AND(G16&lt;=100)
*AND(H16&gt;=0)*AND(H16&lt;=100)
*AND(I16&gt;=0)*AND(I16&lt;=100)
*AND(L16=1)
*AND(L16&lt;&gt;"NAPAKA!"),L16,"NAPAKA!")</f>
        <v>NAPAKA!</v>
      </c>
      <c r="L16" s="37">
        <f>IF(ISNUMBER(D16)
*AND(ISNUMBER(E16))
*AND(ISNUMBER(F16))
*AND(ISNUMBER(G16))
*AND(ISNUMBER(H16))
*AND(ISNUMBER(I16)),
ROUND(ROUND(D16,4)+ROUND(E16,4)+ROUND(F16,4)+ROUND(G16,4)+ROUND(H16,4)+ROUND(I16,4),4),
"NAPAKA!")</f>
        <v>0.45</v>
      </c>
      <c r="M16" s="12"/>
      <c r="N16" s="12"/>
    </row>
    <row r="17" spans="1:14" ht="16.5" customHeight="1" x14ac:dyDescent="0.25">
      <c r="A17" s="12"/>
      <c r="B17" s="24"/>
      <c r="C17" s="13"/>
      <c r="D17" s="13"/>
      <c r="E17" s="13"/>
      <c r="F17" s="13"/>
      <c r="G17" s="13"/>
      <c r="H17" s="25"/>
      <c r="I17" s="25"/>
      <c r="J17" s="25"/>
      <c r="K17" s="26"/>
      <c r="L17" s="26"/>
      <c r="M17" s="26"/>
      <c r="N17" s="24"/>
    </row>
    <row r="18" spans="1:14" ht="60" customHeight="1" x14ac:dyDescent="0.25">
      <c r="A18" s="12"/>
      <c r="B18" s="12"/>
      <c r="C18" s="27" t="s">
        <v>14</v>
      </c>
      <c r="D18" s="39"/>
      <c r="E18" s="40"/>
      <c r="F18" s="40"/>
      <c r="G18" s="40"/>
      <c r="H18" s="40"/>
      <c r="I18" s="41"/>
      <c r="J18" s="12"/>
      <c r="K18" s="12"/>
      <c r="L18" s="12"/>
      <c r="M18" s="12"/>
      <c r="N18" s="12"/>
    </row>
    <row r="19" spans="1:14" ht="15.95" customHeight="1" x14ac:dyDescent="0.25">
      <c r="A19" s="12"/>
      <c r="B19" s="12"/>
      <c r="C19" s="13"/>
      <c r="D19" s="13"/>
      <c r="E19" s="13"/>
      <c r="F19" s="13"/>
      <c r="G19" s="13"/>
      <c r="H19" s="13"/>
      <c r="I19" s="13"/>
      <c r="J19" s="12"/>
      <c r="K19" s="12"/>
      <c r="L19" s="12"/>
      <c r="M19" s="12"/>
      <c r="N19" s="12"/>
    </row>
    <row r="20" spans="1:14" ht="15.95" customHeight="1" x14ac:dyDescent="0.25">
      <c r="A20" s="12"/>
      <c r="B20" s="12"/>
      <c r="C20" s="28" t="s">
        <v>9</v>
      </c>
      <c r="D20" s="13"/>
      <c r="E20" s="13"/>
      <c r="F20" s="13"/>
      <c r="G20" s="13"/>
      <c r="H20" s="13"/>
      <c r="I20" s="13"/>
      <c r="J20" s="12"/>
      <c r="K20" s="12"/>
      <c r="L20" s="12"/>
      <c r="M20" s="12"/>
      <c r="N20" s="12"/>
    </row>
    <row r="21" spans="1:14" ht="15.95" customHeight="1" x14ac:dyDescent="0.25">
      <c r="A21" s="12"/>
      <c r="B21" s="12"/>
      <c r="C21" s="10" t="s">
        <v>20</v>
      </c>
      <c r="D21" s="11"/>
      <c r="E21" s="11"/>
      <c r="F21" s="11"/>
      <c r="G21" s="11"/>
      <c r="H21" s="11"/>
      <c r="I21" s="11"/>
      <c r="J21" s="29"/>
      <c r="K21" s="29"/>
      <c r="L21" s="12"/>
      <c r="M21" s="12"/>
      <c r="N21" s="12"/>
    </row>
    <row r="22" spans="1:14" ht="15.95" customHeight="1" x14ac:dyDescent="0.25">
      <c r="A22" s="12"/>
      <c r="B22" s="12"/>
      <c r="C22" s="10" t="s">
        <v>33</v>
      </c>
      <c r="D22" s="11"/>
      <c r="E22" s="11"/>
      <c r="F22" s="11"/>
      <c r="G22" s="11"/>
      <c r="H22" s="11"/>
      <c r="I22" s="11"/>
      <c r="J22" s="29"/>
      <c r="K22" s="29"/>
      <c r="L22" s="12"/>
      <c r="M22" s="12"/>
      <c r="N22" s="12"/>
    </row>
    <row r="23" spans="1:14" ht="15.95" customHeight="1" x14ac:dyDescent="0.25">
      <c r="A23" s="12"/>
      <c r="B23" s="12"/>
      <c r="C23" s="10" t="s">
        <v>21</v>
      </c>
      <c r="D23" s="11"/>
      <c r="E23" s="11"/>
      <c r="F23" s="11"/>
      <c r="G23" s="11"/>
      <c r="H23" s="11"/>
      <c r="I23" s="11"/>
      <c r="J23" s="29"/>
      <c r="K23" s="29"/>
      <c r="L23" s="12"/>
      <c r="M23" s="12"/>
      <c r="N23" s="12"/>
    </row>
    <row r="24" spans="1:14" ht="15.95" customHeight="1" x14ac:dyDescent="0.25">
      <c r="A24" s="12"/>
      <c r="B24" s="12"/>
      <c r="C24" s="10" t="s">
        <v>34</v>
      </c>
      <c r="D24" s="11"/>
      <c r="E24" s="11"/>
      <c r="F24" s="11"/>
      <c r="G24" s="11"/>
      <c r="H24" s="11"/>
      <c r="I24" s="11"/>
      <c r="J24" s="29"/>
      <c r="K24" s="29"/>
      <c r="L24" s="12"/>
      <c r="M24" s="12"/>
      <c r="N24" s="12"/>
    </row>
    <row r="25" spans="1:14" ht="15.95" customHeight="1" x14ac:dyDescent="0.25">
      <c r="A25" s="12"/>
      <c r="B25" s="12"/>
      <c r="C25" s="10" t="s">
        <v>30</v>
      </c>
      <c r="D25" s="11"/>
      <c r="E25" s="11"/>
      <c r="F25" s="11"/>
      <c r="G25" s="11"/>
      <c r="H25" s="11"/>
      <c r="I25" s="11"/>
      <c r="J25" s="29"/>
      <c r="K25" s="29"/>
      <c r="L25" s="12"/>
      <c r="M25" s="12"/>
      <c r="N25" s="12"/>
    </row>
    <row r="26" spans="1:14" ht="15.95" customHeight="1" x14ac:dyDescent="0.25">
      <c r="A26" s="12"/>
      <c r="B26" s="12"/>
      <c r="C26" s="10"/>
      <c r="D26" s="30"/>
      <c r="E26" s="30"/>
      <c r="F26" s="30"/>
      <c r="G26" s="30"/>
      <c r="H26" s="11"/>
      <c r="I26" s="11"/>
      <c r="J26" s="29"/>
      <c r="K26" s="29"/>
      <c r="L26" s="12"/>
      <c r="M26" s="12"/>
      <c r="N26" s="12"/>
    </row>
    <row r="27" spans="1:14" ht="15.95" customHeight="1" x14ac:dyDescent="0.25">
      <c r="A27" s="12"/>
      <c r="B27" s="31" t="s">
        <v>11</v>
      </c>
      <c r="C27" s="32" t="s">
        <v>24</v>
      </c>
      <c r="D27" s="25"/>
      <c r="E27" s="25"/>
      <c r="F27" s="13"/>
      <c r="G27" s="13"/>
      <c r="H27" s="13"/>
      <c r="I27" s="13"/>
      <c r="J27" s="12"/>
      <c r="K27" s="12"/>
      <c r="L27" s="12"/>
      <c r="M27" s="12"/>
      <c r="N27" s="12"/>
    </row>
    <row r="28" spans="1:14" ht="15.95" customHeight="1" x14ac:dyDescent="0.25">
      <c r="A28" s="12"/>
      <c r="B28" s="31" t="s">
        <v>12</v>
      </c>
      <c r="C28" s="32" t="s">
        <v>22</v>
      </c>
      <c r="D28" s="25"/>
      <c r="E28" s="25"/>
      <c r="F28" s="13"/>
      <c r="G28" s="13"/>
      <c r="H28" s="13"/>
      <c r="I28" s="13"/>
      <c r="J28" s="12"/>
      <c r="K28" s="12"/>
      <c r="L28" s="12"/>
      <c r="M28" s="12"/>
      <c r="N28" s="12"/>
    </row>
    <row r="29" spans="1:14" ht="15.95" customHeight="1" x14ac:dyDescent="0.25">
      <c r="A29" s="12"/>
      <c r="B29" s="31" t="s">
        <v>13</v>
      </c>
      <c r="C29" s="32" t="s">
        <v>23</v>
      </c>
      <c r="D29" s="13"/>
      <c r="E29" s="13"/>
      <c r="F29" s="13"/>
      <c r="G29" s="13"/>
      <c r="H29" s="13"/>
      <c r="I29" s="13"/>
      <c r="J29" s="12"/>
      <c r="K29" s="12"/>
      <c r="L29" s="12"/>
      <c r="M29" s="12"/>
      <c r="N29" s="12"/>
    </row>
    <row r="30" spans="1:14" ht="15.95" customHeight="1" x14ac:dyDescent="0.25">
      <c r="A30" s="12"/>
      <c r="B30" s="12"/>
      <c r="C30" s="32"/>
      <c r="D30" s="13"/>
      <c r="E30" s="13"/>
      <c r="F30" s="13"/>
      <c r="G30" s="13"/>
      <c r="H30" s="13"/>
      <c r="I30" s="13"/>
      <c r="J30" s="12"/>
      <c r="K30" s="12"/>
      <c r="L30" s="12"/>
      <c r="M30" s="12"/>
      <c r="N30" s="12"/>
    </row>
    <row r="31" spans="1:14" ht="15.95" customHeight="1" x14ac:dyDescent="0.25">
      <c r="A31" s="12"/>
      <c r="B31" s="12"/>
      <c r="C31" s="32" t="s">
        <v>6</v>
      </c>
      <c r="D31" s="32"/>
      <c r="E31" s="33"/>
      <c r="F31" s="6" t="s">
        <v>18</v>
      </c>
      <c r="G31" s="33"/>
      <c r="H31" s="13"/>
      <c r="I31" s="13"/>
      <c r="J31" s="12"/>
      <c r="K31" s="12"/>
      <c r="L31" s="12"/>
      <c r="M31" s="12"/>
      <c r="N31" s="12"/>
    </row>
    <row r="32" spans="1:14" ht="15.95" customHeight="1" x14ac:dyDescent="0.25">
      <c r="A32" s="12"/>
      <c r="B32" s="12"/>
      <c r="C32" s="34"/>
      <c r="D32" s="6"/>
      <c r="E32" s="6"/>
      <c r="F32" s="38"/>
      <c r="G32" s="38"/>
      <c r="H32" s="13"/>
      <c r="I32" s="13"/>
      <c r="J32" s="12"/>
      <c r="K32" s="12"/>
      <c r="L32" s="12"/>
      <c r="M32" s="12"/>
      <c r="N32" s="12"/>
    </row>
    <row r="33" spans="1:14" ht="15.95" customHeight="1" x14ac:dyDescent="0.25">
      <c r="A33" s="12"/>
      <c r="B33" s="12"/>
      <c r="C33" s="32"/>
      <c r="D33" s="32"/>
      <c r="E33" s="33"/>
      <c r="F33" s="33"/>
      <c r="G33" s="33"/>
      <c r="H33" s="13"/>
      <c r="I33" s="13"/>
      <c r="J33" s="12"/>
      <c r="K33" s="12"/>
      <c r="L33" s="12"/>
      <c r="M33" s="12"/>
      <c r="N33" s="12"/>
    </row>
    <row r="34" spans="1:14" ht="15.95" customHeight="1" x14ac:dyDescent="0.25">
      <c r="A34" s="12"/>
      <c r="B34" s="12"/>
      <c r="C34" s="32" t="s">
        <v>7</v>
      </c>
      <c r="D34" s="32"/>
      <c r="E34" s="33"/>
      <c r="F34" s="7" t="s">
        <v>16</v>
      </c>
      <c r="G34" s="33"/>
      <c r="H34" s="13"/>
      <c r="I34" s="13"/>
      <c r="J34" s="12"/>
      <c r="K34" s="12"/>
      <c r="L34" s="12"/>
      <c r="M34" s="12"/>
      <c r="N34" s="12"/>
    </row>
    <row r="35" spans="1:14" ht="15.95" customHeight="1" x14ac:dyDescent="0.25">
      <c r="A35" s="12"/>
      <c r="B35" s="12"/>
      <c r="C35" s="34"/>
      <c r="D35" s="32"/>
      <c r="E35" s="7"/>
      <c r="F35" s="38"/>
      <c r="G35" s="38"/>
      <c r="H35" s="13"/>
      <c r="I35" s="13"/>
      <c r="J35" s="12"/>
      <c r="K35" s="12"/>
      <c r="L35" s="12"/>
      <c r="M35" s="12"/>
      <c r="N35" s="12"/>
    </row>
    <row r="36" spans="1:14" ht="15.95" customHeight="1" x14ac:dyDescent="0.25">
      <c r="A36" s="12"/>
      <c r="B36" s="12"/>
      <c r="C36" s="32"/>
      <c r="D36" s="32"/>
      <c r="E36" s="33"/>
      <c r="F36" s="7"/>
      <c r="G36" s="33"/>
      <c r="H36" s="13"/>
      <c r="I36" s="13"/>
      <c r="J36" s="12"/>
      <c r="K36" s="12"/>
      <c r="L36" s="12"/>
      <c r="M36" s="12"/>
      <c r="N36" s="12"/>
    </row>
    <row r="37" spans="1:14" ht="15.95" customHeight="1" x14ac:dyDescent="0.25">
      <c r="A37" s="12"/>
      <c r="B37" s="42" t="s">
        <v>35</v>
      </c>
      <c r="C37" s="42"/>
      <c r="D37" s="42"/>
      <c r="E37" s="42"/>
      <c r="F37" s="42"/>
      <c r="G37" s="42"/>
      <c r="H37" s="42"/>
      <c r="I37" s="35"/>
      <c r="J37" s="36"/>
      <c r="K37" s="12"/>
      <c r="L37" s="12"/>
      <c r="M37" s="12"/>
      <c r="N37" s="12"/>
    </row>
    <row r="38" spans="1:14" x14ac:dyDescent="0.25">
      <c r="A38" s="12"/>
      <c r="B38" s="12"/>
      <c r="C38" s="13"/>
      <c r="D38" s="13"/>
      <c r="E38" s="13"/>
      <c r="F38" s="13"/>
      <c r="G38" s="13"/>
      <c r="H38" s="13"/>
      <c r="I38" s="13"/>
      <c r="J38" s="12"/>
      <c r="K38" s="12"/>
      <c r="L38" s="12"/>
      <c r="M38" s="12"/>
      <c r="N38" s="12"/>
    </row>
    <row r="39" spans="1:14" x14ac:dyDescent="0.25">
      <c r="A39" s="12"/>
      <c r="B39" s="12"/>
      <c r="C39" s="13"/>
      <c r="D39" s="13"/>
      <c r="E39" s="13"/>
      <c r="F39" s="13"/>
      <c r="G39" s="13"/>
      <c r="H39" s="13"/>
      <c r="I39" s="13"/>
      <c r="J39" s="12"/>
      <c r="K39" s="12"/>
      <c r="L39" s="12"/>
      <c r="M39" s="12"/>
      <c r="N39" s="12"/>
    </row>
    <row r="40" spans="1:14" x14ac:dyDescent="0.25">
      <c r="A40" s="12"/>
      <c r="B40" s="12"/>
      <c r="C40" s="13"/>
      <c r="D40" s="13"/>
      <c r="E40" s="13"/>
      <c r="F40" s="13"/>
      <c r="G40" s="13"/>
      <c r="H40" s="13"/>
      <c r="I40" s="13"/>
      <c r="J40" s="12"/>
      <c r="K40" s="12"/>
      <c r="L40" s="12"/>
      <c r="M40" s="12"/>
      <c r="N40" s="12"/>
    </row>
    <row r="41" spans="1:14" x14ac:dyDescent="0.25">
      <c r="A41" s="12"/>
      <c r="B41" s="12"/>
      <c r="C41" s="13"/>
      <c r="D41" s="13"/>
      <c r="E41" s="13"/>
      <c r="F41" s="13"/>
      <c r="G41" s="13"/>
      <c r="H41" s="13"/>
      <c r="I41" s="13"/>
      <c r="J41" s="12"/>
      <c r="K41" s="12"/>
      <c r="L41" s="12"/>
      <c r="M41" s="12"/>
      <c r="N41" s="12"/>
    </row>
  </sheetData>
  <sheetProtection algorithmName="SHA-512" hashValue="sOt2zWUggFy824ha49ZUc7oqiyUwTwihPOSMjkVdWm+SdgPfFEHjYZbU2Rr7NX+rcirJR0gFcLeONW7/r07eCw==" saltValue="xU5acKEH1SrAGD7Lzo27dg==" spinCount="100000" sheet="1" selectLockedCells="1"/>
  <mergeCells count="11">
    <mergeCell ref="F32:G32"/>
    <mergeCell ref="F35:G35"/>
    <mergeCell ref="D18:I18"/>
    <mergeCell ref="B37:H37"/>
    <mergeCell ref="C7:C9"/>
    <mergeCell ref="D7:D9"/>
    <mergeCell ref="E7:E9"/>
    <mergeCell ref="F7:F9"/>
    <mergeCell ref="G7:G9"/>
    <mergeCell ref="H7:H9"/>
    <mergeCell ref="I7:I9"/>
  </mergeCells>
  <conditionalFormatting sqref="J12:J17">
    <cfRule type="cellIs" dxfId="0" priority="1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2023-08-31T11:11:14Z</cp:lastPrinted>
  <dcterms:created xsi:type="dcterms:W3CDTF">2021-05-18T12:28:22Z</dcterms:created>
  <dcterms:modified xsi:type="dcterms:W3CDTF">2026-08-13T11:21:19Z</dcterms:modified>
</cp:coreProperties>
</file>